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Акад.32" sheetId="1" r:id="rId1"/>
  </sheets>
  <externalReferences>
    <externalReference r:id="rId2"/>
  </externalReferences>
  <definedNames>
    <definedName name="Z_6E36EA37_049E_4FAE_B719_2847CD16F858_.wvu.Cols" localSheetId="0" hidden="1">Акад.32!$F:$H,Акад.32!$L:$O</definedName>
    <definedName name="Z_6E36EA37_049E_4FAE_B719_2847CD16F858_.wvu.Rows" localSheetId="0" hidden="1">Акад.32!$42:$45</definedName>
    <definedName name="Z_73C0D023_21BD_4441_8EFA_957546C15799_.wvu.Cols" localSheetId="0" hidden="1">Акад.32!$F:$H,Акад.32!$L:$O</definedName>
    <definedName name="Z_73C0D023_21BD_4441_8EFA_957546C15799_.wvu.Rows" localSheetId="0" hidden="1">Акад.32!$42:$45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O25"/>
  <c r="N25"/>
  <c r="M25"/>
  <c r="L25"/>
  <c r="G24"/>
  <c r="E3"/>
  <c r="F50" l="1"/>
  <c r="L50"/>
  <c r="L54" s="1"/>
  <c r="L57" s="1"/>
  <c r="O39"/>
  <c r="G49"/>
  <c r="O50"/>
  <c r="O54" s="1"/>
  <c r="O57" s="1"/>
  <c r="N50"/>
  <c r="N54" s="1"/>
  <c r="N57" s="1"/>
  <c r="F54"/>
  <c r="F57" s="1"/>
  <c r="G44"/>
  <c r="H44" s="1"/>
  <c r="G42"/>
  <c r="H42" s="1"/>
  <c r="G33"/>
  <c r="H33" s="1"/>
  <c r="I32"/>
  <c r="I39"/>
  <c r="H4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M50" l="1"/>
  <c r="M54" s="1"/>
  <c r="M57" s="1"/>
  <c r="I50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<sst xmlns="http://schemas.openxmlformats.org/spreadsheetml/2006/main" count="65" uniqueCount="54">
  <si>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ул.Академическая,32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</si>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</sst>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1" ht="15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1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1" ht="14.25" customHeight="1">
      <c r="A3" s="59" t="s">
        <v>1</v>
      </c>
      <c r="B3" s="60"/>
      <c r="C3" s="60"/>
      <c r="D3" s="60"/>
      <c r="E3" s="2">
        <f>E4+E5</f>
        <v>3893.2200000000003</v>
      </c>
      <c r="F3" s="3"/>
      <c r="G3" s="4"/>
      <c r="H3" s="4"/>
      <c r="I3" s="5" t="s">
        <v>2</v>
      </c>
    </row>
    <row r="4" spans="1:11" ht="14.25" customHeight="1">
      <c r="A4" s="59" t="s">
        <v>3</v>
      </c>
      <c r="B4" s="60"/>
      <c r="C4" s="60"/>
      <c r="D4" s="60"/>
      <c r="E4" s="2">
        <v>3222.52</v>
      </c>
      <c r="F4" s="3"/>
      <c r="G4" s="4"/>
      <c r="H4" s="4"/>
      <c r="I4" s="5" t="s">
        <v>2</v>
      </c>
    </row>
    <row r="5" spans="1:11" ht="14.25" customHeight="1">
      <c r="A5" s="59" t="s">
        <v>4</v>
      </c>
      <c r="B5" s="60"/>
      <c r="C5" s="60"/>
      <c r="D5" s="60"/>
      <c r="E5" s="2">
        <v>670.7</v>
      </c>
      <c r="F5" s="3"/>
      <c r="G5" s="4"/>
      <c r="H5" s="4"/>
      <c r="I5" s="5" t="s">
        <v>5</v>
      </c>
    </row>
    <row r="6" spans="1:11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1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1" ht="58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  <c r="K8" s="22"/>
    </row>
    <row r="9" spans="1:11" ht="15.75">
      <c r="A9" s="65" t="s">
        <v>12</v>
      </c>
      <c r="B9" s="66"/>
      <c r="C9" s="66"/>
      <c r="D9" s="67"/>
      <c r="E9" s="23"/>
      <c r="F9" s="23"/>
      <c r="G9" s="24"/>
      <c r="H9" s="24"/>
      <c r="I9" s="23"/>
      <c r="J9" s="25"/>
    </row>
    <row r="10" spans="1:11" ht="13.15" customHeight="1">
      <c r="A10" s="68" t="s">
        <v>13</v>
      </c>
      <c r="B10" s="69"/>
      <c r="C10" s="69"/>
      <c r="D10" s="70"/>
      <c r="E10" s="26">
        <v>804002.31</v>
      </c>
      <c r="F10" s="26"/>
      <c r="G10" s="24"/>
      <c r="H10" s="24"/>
      <c r="I10" s="26">
        <v>774605.13</v>
      </c>
      <c r="J10" s="27">
        <v>155610.54999999999</v>
      </c>
    </row>
    <row r="11" spans="1:11" ht="14.45" customHeight="1">
      <c r="A11" s="68" t="s">
        <v>14</v>
      </c>
      <c r="B11" s="69"/>
      <c r="C11" s="69"/>
      <c r="D11" s="70"/>
      <c r="E11" s="26"/>
      <c r="F11" s="26"/>
      <c r="G11" s="24"/>
      <c r="H11" s="24"/>
      <c r="I11" s="26"/>
      <c r="J11" s="27"/>
    </row>
    <row r="12" spans="1:11" ht="13.9" customHeight="1">
      <c r="A12" s="68" t="s">
        <v>15</v>
      </c>
      <c r="B12" s="69"/>
      <c r="C12" s="69"/>
      <c r="D12" s="70"/>
      <c r="E12" s="26">
        <v>155103.73000000001</v>
      </c>
      <c r="F12" s="26"/>
      <c r="G12" s="24"/>
      <c r="H12" s="24"/>
      <c r="I12" s="26">
        <v>149614.24</v>
      </c>
      <c r="J12" s="27">
        <v>29275.49</v>
      </c>
    </row>
    <row r="13" spans="1:11" ht="15" customHeight="1">
      <c r="A13" s="68" t="s">
        <v>16</v>
      </c>
      <c r="B13" s="69"/>
      <c r="C13" s="69"/>
      <c r="D13" s="70"/>
      <c r="E13" s="26">
        <v>220409.13</v>
      </c>
      <c r="F13" s="26"/>
      <c r="G13" s="24"/>
      <c r="H13" s="24"/>
      <c r="I13" s="26">
        <v>212915.1</v>
      </c>
      <c r="J13" s="27">
        <v>41787.79</v>
      </c>
    </row>
    <row r="14" spans="1:11" ht="14.45" customHeight="1">
      <c r="A14" s="61" t="s">
        <v>17</v>
      </c>
      <c r="B14" s="61"/>
      <c r="C14" s="61"/>
      <c r="D14" s="61"/>
      <c r="E14" s="26">
        <v>331083.37</v>
      </c>
      <c r="F14" s="26"/>
      <c r="G14" s="24"/>
      <c r="H14" s="24"/>
      <c r="I14" s="26">
        <v>341359.44</v>
      </c>
      <c r="J14" s="27">
        <v>93738.05</v>
      </c>
    </row>
    <row r="15" spans="1:11" ht="15.75">
      <c r="A15" s="71" t="s">
        <v>18</v>
      </c>
      <c r="B15" s="72"/>
      <c r="C15" s="72"/>
      <c r="D15" s="73"/>
      <c r="E15" s="26"/>
      <c r="F15" s="26"/>
      <c r="G15" s="24"/>
      <c r="H15" s="24"/>
      <c r="I15" s="26"/>
      <c r="J15" s="27"/>
    </row>
    <row r="16" spans="1:11" ht="20.25" customHeight="1">
      <c r="A16" s="74" t="s">
        <v>19</v>
      </c>
      <c r="B16" s="75"/>
      <c r="C16" s="75"/>
      <c r="D16" s="76"/>
      <c r="E16" s="26">
        <v>551425.09</v>
      </c>
      <c r="F16" s="26"/>
      <c r="G16" s="24"/>
      <c r="H16" s="24"/>
      <c r="I16" s="26">
        <v>535587.71</v>
      </c>
      <c r="J16" s="27">
        <v>91765.74</v>
      </c>
    </row>
    <row r="17" spans="1:15" ht="15.75">
      <c r="A17" s="61" t="s">
        <v>20</v>
      </c>
      <c r="B17" s="61"/>
      <c r="C17" s="61"/>
      <c r="D17" s="61"/>
      <c r="E17" s="26">
        <v>51044.88</v>
      </c>
      <c r="F17" s="26"/>
      <c r="G17" s="24"/>
      <c r="H17" s="24"/>
      <c r="I17" s="26">
        <v>49343.64</v>
      </c>
      <c r="J17" s="27">
        <v>9269</v>
      </c>
      <c r="M17" s="28"/>
    </row>
    <row r="18" spans="1:15" ht="15.75">
      <c r="A18" s="61" t="s">
        <v>21</v>
      </c>
      <c r="B18" s="61"/>
      <c r="C18" s="61"/>
      <c r="D18" s="61"/>
      <c r="E18" s="26"/>
      <c r="F18" s="26"/>
      <c r="G18" s="24"/>
      <c r="H18" s="24"/>
      <c r="I18" s="26"/>
      <c r="J18" s="27"/>
    </row>
    <row r="19" spans="1:15" ht="15.75">
      <c r="A19" s="61" t="s">
        <v>22</v>
      </c>
      <c r="B19" s="61"/>
      <c r="C19" s="61"/>
      <c r="D19" s="61"/>
      <c r="E19" s="26"/>
      <c r="F19" s="26"/>
      <c r="G19" s="24"/>
      <c r="H19" s="24"/>
      <c r="I19" s="26"/>
      <c r="J19" s="27"/>
    </row>
    <row r="20" spans="1:15" ht="15.75">
      <c r="A20" s="80" t="s">
        <v>23</v>
      </c>
      <c r="B20" s="80"/>
      <c r="C20" s="80"/>
      <c r="D20" s="80"/>
      <c r="E20" s="26"/>
      <c r="F20" s="26"/>
      <c r="G20" s="24"/>
      <c r="H20" s="24"/>
      <c r="I20" s="26"/>
      <c r="J20" s="27"/>
    </row>
    <row r="21" spans="1:15" ht="15.75">
      <c r="A21" s="61" t="s">
        <v>24</v>
      </c>
      <c r="B21" s="61"/>
      <c r="C21" s="61"/>
      <c r="D21" s="61"/>
      <c r="E21" s="26">
        <v>8814.9599999999991</v>
      </c>
      <c r="F21" s="26"/>
      <c r="G21" s="24"/>
      <c r="H21" s="24"/>
      <c r="I21" s="26">
        <v>8307.0499999999993</v>
      </c>
      <c r="J21" s="27">
        <v>2149.6799999999998</v>
      </c>
      <c r="M21" s="28"/>
    </row>
    <row r="22" spans="1:15" ht="8.4499999999999993" customHeight="1">
      <c r="A22" s="29"/>
      <c r="B22" s="30"/>
      <c r="C22" s="30"/>
      <c r="D22" s="30"/>
      <c r="E22" s="52"/>
      <c r="F22" s="52"/>
      <c r="G22" s="53"/>
      <c r="H22" s="53"/>
      <c r="I22" s="52"/>
      <c r="J22" s="31"/>
    </row>
    <row r="23" spans="1:15" ht="15.75">
      <c r="A23" s="32" t="s">
        <v>25</v>
      </c>
      <c r="B23" s="32"/>
      <c r="C23" s="32"/>
      <c r="D23" s="32"/>
      <c r="E23" s="33"/>
      <c r="F23" s="51"/>
      <c r="G23" s="17"/>
      <c r="H23" s="17"/>
      <c r="I23" s="18"/>
      <c r="O23" s="34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5"/>
      <c r="G24" s="36">
        <f>'[1]УК ВР 2011 ГОД  (2)'!AC40</f>
        <v>1279.67</v>
      </c>
      <c r="H24" s="16"/>
      <c r="I24" s="26">
        <v>11093.74</v>
      </c>
      <c r="J24" s="28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144445.41</v>
      </c>
      <c r="L25" s="88">
        <f>SUM(L27:L31)</f>
        <v>18208.43</v>
      </c>
      <c r="M25" s="88">
        <f t="shared" ref="M25:O25" si="0">SUM(M27:M31)</f>
        <v>21485.947399999997</v>
      </c>
      <c r="N25" s="88">
        <f t="shared" si="0"/>
        <v>0</v>
      </c>
      <c r="O25" s="88">
        <f t="shared" si="0"/>
        <v>0</v>
      </c>
    </row>
    <row r="26" spans="1:15" ht="28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21867.74</v>
      </c>
      <c r="L27" s="42">
        <v>8872.23</v>
      </c>
      <c r="M27" s="42">
        <f t="shared" ref="M27:M31" si="3">L27*118%</f>
        <v>10469.231399999999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6467.29</v>
      </c>
      <c r="L28" s="42">
        <v>2674.96</v>
      </c>
      <c r="M28" s="42">
        <f t="shared" si="3"/>
        <v>3156.4528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8916.2099999999991</v>
      </c>
      <c r="L29" s="42">
        <v>323.39999999999998</v>
      </c>
      <c r="M29" s="42">
        <f t="shared" si="3"/>
        <v>381.61199999999997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38023.480000000003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1.2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69170.69</v>
      </c>
      <c r="L31" s="42">
        <v>6337.84</v>
      </c>
      <c r="M31" s="42">
        <f t="shared" si="3"/>
        <v>7478.6511999999993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328127.07999999996</v>
      </c>
      <c r="L32" s="88">
        <f>SUM(L34:L38)</f>
        <v>80859.38</v>
      </c>
      <c r="M32" s="88">
        <f t="shared" ref="M32:O32" si="6">SUM(M34:M38)</f>
        <v>95414.068399999989</v>
      </c>
      <c r="N32" s="88">
        <f t="shared" si="6"/>
        <v>87062.26999999999</v>
      </c>
      <c r="O32" s="88">
        <f t="shared" si="6"/>
        <v>87617.727282599997</v>
      </c>
    </row>
    <row r="33" spans="1:15" ht="33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75907.17</v>
      </c>
      <c r="L34" s="42">
        <v>17764.73</v>
      </c>
      <c r="M34" s="42">
        <f t="shared" ref="M34:M38" si="7">L34*118%</f>
        <v>20962.381399999998</v>
      </c>
      <c r="N34" s="42">
        <v>55507.13</v>
      </c>
      <c r="O34" s="42">
        <f t="shared" ref="O34:O38" si="8">N34*$O$23</f>
        <v>55861.265489400001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18999.91</v>
      </c>
      <c r="L35" s="42">
        <v>5348.59</v>
      </c>
      <c r="M35" s="42">
        <f t="shared" si="7"/>
        <v>6311.3361999999997</v>
      </c>
      <c r="N35" s="42">
        <v>11114.89</v>
      </c>
      <c r="O35" s="42">
        <f t="shared" si="8"/>
        <v>11185.802998200001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16775.28</v>
      </c>
      <c r="L36" s="42">
        <v>1004.4</v>
      </c>
      <c r="M36" s="42">
        <f t="shared" si="7"/>
        <v>1185.192</v>
      </c>
      <c r="N36" s="42">
        <v>5983.4</v>
      </c>
      <c r="O36" s="42">
        <f>N36*$O$23</f>
        <v>6021.5740919999998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7800+85432</f>
        <v>93232</v>
      </c>
      <c r="L37" s="42">
        <v>28273.8</v>
      </c>
      <c r="M37" s="42">
        <f t="shared" si="7"/>
        <v>33363.083999999995</v>
      </c>
      <c r="N37" s="43">
        <v>0</v>
      </c>
      <c r="O37" s="42">
        <f t="shared" si="8"/>
        <v>0</v>
      </c>
    </row>
    <row r="38" spans="1:15" ht="39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123212.72</v>
      </c>
      <c r="L38" s="42">
        <v>28467.86</v>
      </c>
      <c r="M38" s="42">
        <f t="shared" si="7"/>
        <v>33592.074800000002</v>
      </c>
      <c r="N38" s="42">
        <v>14456.85</v>
      </c>
      <c r="O38" s="42">
        <f t="shared" si="8"/>
        <v>14549.084703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100768.81</v>
      </c>
      <c r="L39" s="46">
        <f>SUM(L40:L48)</f>
        <v>16064.779999999999</v>
      </c>
      <c r="M39" s="46">
        <f t="shared" ref="M39:O39" si="10">SUM(M40:M48)</f>
        <v>18956.440399999999</v>
      </c>
      <c r="N39" s="46">
        <f t="shared" si="10"/>
        <v>92105.200000000012</v>
      </c>
      <c r="O39" s="46">
        <f t="shared" si="10"/>
        <v>92692.831176000007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70600.600000000006</v>
      </c>
      <c r="L40" s="42">
        <v>421.93</v>
      </c>
      <c r="M40" s="42">
        <f t="shared" ref="M40:M48" si="11">L40*118%</f>
        <v>497.87739999999997</v>
      </c>
      <c r="N40" s="42">
        <v>63857.58</v>
      </c>
      <c r="O40" s="42">
        <f t="shared" ref="O40:O45" si="12">N40*$O$23</f>
        <v>64264.991360400003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14234.74</v>
      </c>
      <c r="L41" s="42">
        <v>124.71</v>
      </c>
      <c r="M41" s="42">
        <f t="shared" si="11"/>
        <v>147.15779999999998</v>
      </c>
      <c r="N41" s="42">
        <v>12873.66</v>
      </c>
      <c r="O41" s="42">
        <f t="shared" si="12"/>
        <v>12955.7939508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557.48</v>
      </c>
      <c r="L46" s="42">
        <v>51.08</v>
      </c>
      <c r="M46" s="42">
        <f t="shared" si="11"/>
        <v>60.274399999999993</v>
      </c>
      <c r="N46" s="42">
        <v>531.63</v>
      </c>
      <c r="O46" s="42">
        <f>N46*$O$23</f>
        <v>535.02179940000008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1383.79</v>
      </c>
      <c r="L47" s="42">
        <v>7773.53</v>
      </c>
      <c r="M47" s="42">
        <f t="shared" si="11"/>
        <v>9172.7653999999984</v>
      </c>
      <c r="N47" s="43">
        <v>0</v>
      </c>
      <c r="O47" s="42">
        <f t="shared" ref="O47:O48" si="13">N47*$O$23</f>
        <v>0</v>
      </c>
    </row>
    <row r="48" spans="1:15" ht="38.2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13992.2</v>
      </c>
      <c r="L48" s="42">
        <v>7693.53</v>
      </c>
      <c r="M48" s="42">
        <f t="shared" si="11"/>
        <v>9078.3653999999988</v>
      </c>
      <c r="N48" s="42">
        <v>14842.33</v>
      </c>
      <c r="O48" s="42">
        <f t="shared" si="13"/>
        <v>14937.024065400001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361.35</v>
      </c>
      <c r="L49" s="42">
        <v>340.18</v>
      </c>
      <c r="M49" s="42">
        <f>L49*118%</f>
        <v>401.41239999999999</v>
      </c>
      <c r="N49" s="42">
        <v>543.45000000000005</v>
      </c>
      <c r="O49" s="42">
        <f>N49*$O$23+0.77</f>
        <v>547.68721100000005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573702.65</v>
      </c>
      <c r="L50" s="47">
        <f>L25+L32+L39+L49</f>
        <v>115472.76999999999</v>
      </c>
      <c r="M50" s="47">
        <f t="shared" ref="M50:O50" si="14">M25+M32+M39+M49</f>
        <v>136257.86859999999</v>
      </c>
      <c r="N50" s="47">
        <f t="shared" si="14"/>
        <v>179710.92</v>
      </c>
      <c r="O50" s="47">
        <f t="shared" si="14"/>
        <v>180858.24566960003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59711.82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45419.88</v>
      </c>
      <c r="L52" s="42"/>
      <c r="M52" s="42"/>
      <c r="N52" s="42"/>
      <c r="O52" s="42"/>
    </row>
    <row r="53" spans="1:15" ht="20.2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25584.13</v>
      </c>
      <c r="L53" s="42"/>
      <c r="M53" s="42"/>
      <c r="N53" s="42"/>
      <c r="O53" s="42"/>
    </row>
    <row r="54" spans="1:15" ht="15.75">
      <c r="A54" s="110" t="s">
        <v>47</v>
      </c>
      <c r="B54" s="110"/>
      <c r="C54" s="110"/>
      <c r="D54" s="110"/>
      <c r="E54" s="110"/>
      <c r="F54" s="44">
        <f>F50+F51+F52</f>
        <v>520189.31000000006</v>
      </c>
      <c r="G54" s="44"/>
      <c r="H54" s="44"/>
      <c r="I54" s="45">
        <f>I50+I51+I52+I53</f>
        <v>704418.48</v>
      </c>
      <c r="L54" s="47">
        <f t="shared" ref="L54:O54" si="15">L50</f>
        <v>115472.76999999999</v>
      </c>
      <c r="M54" s="47">
        <f t="shared" si="15"/>
        <v>136257.86859999999</v>
      </c>
      <c r="N54" s="47">
        <f t="shared" si="15"/>
        <v>179710.92</v>
      </c>
      <c r="O54" s="47">
        <f t="shared" si="15"/>
        <v>180858.24566960003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551425.09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535587.71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-141899.65000000002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Акад.32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2013-05-24T09:15:23Z</dcterms:created>
  <dcterms:modified xsi:type="dcterms:W3CDTF">2014-05-12T10:52:41Z</dcterms:modified>
</cp:coreProperties>
</file>